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3" i="1" l="1"/>
  <c r="F11" i="1"/>
  <c r="BR23" i="1" l="1"/>
  <c r="BQ23" i="1"/>
  <c r="BI23" i="1"/>
  <c r="BH23" i="1"/>
  <c r="AZ23" i="1"/>
  <c r="AY23" i="1"/>
  <c r="AQ23" i="1"/>
  <c r="AP23" i="1"/>
  <c r="AH23" i="1"/>
  <c r="AG23" i="1"/>
  <c r="Y23" i="1"/>
  <c r="X23" i="1"/>
  <c r="P23" i="1"/>
  <c r="O23" i="1"/>
  <c r="F23" i="1"/>
  <c r="BR19" i="1" l="1"/>
  <c r="BQ19" i="1"/>
  <c r="BI19" i="1"/>
  <c r="BH19" i="1"/>
  <c r="AZ19" i="1"/>
  <c r="AY19" i="1"/>
  <c r="AQ19" i="1"/>
  <c r="AP19" i="1"/>
  <c r="AH19" i="1"/>
  <c r="AG19" i="1"/>
  <c r="Y19" i="1"/>
  <c r="X19" i="1"/>
  <c r="P19" i="1"/>
  <c r="O19" i="1"/>
  <c r="G19" i="1"/>
  <c r="F19" i="1"/>
  <c r="BR15" i="1" l="1"/>
  <c r="BQ15" i="1"/>
  <c r="BI15" i="1"/>
  <c r="BH15" i="1"/>
  <c r="AZ15" i="1"/>
  <c r="AY15" i="1"/>
  <c r="AQ15" i="1"/>
  <c r="AP15" i="1"/>
  <c r="AH15" i="1"/>
  <c r="AG15" i="1"/>
  <c r="Y15" i="1"/>
  <c r="X15" i="1"/>
  <c r="P15" i="1"/>
  <c r="O15" i="1"/>
  <c r="G15" i="1"/>
  <c r="F15" i="1"/>
  <c r="BR11" i="1" l="1"/>
  <c r="BQ11" i="1"/>
  <c r="BI11" i="1"/>
  <c r="BH11" i="1"/>
  <c r="AZ11" i="1"/>
  <c r="AY11" i="1"/>
  <c r="AQ11" i="1"/>
  <c r="AP11" i="1"/>
  <c r="AH11" i="1"/>
  <c r="AG11" i="1"/>
  <c r="Y11" i="1"/>
  <c r="X11" i="1"/>
  <c r="P11" i="1"/>
  <c r="O11" i="1"/>
  <c r="G11" i="1"/>
  <c r="BR7" i="1" l="1"/>
  <c r="BI7" i="1"/>
  <c r="AZ7" i="1"/>
  <c r="AQ7" i="1"/>
  <c r="AH7" i="1"/>
  <c r="Y7" i="1"/>
  <c r="P7" i="1"/>
  <c r="G7" i="1"/>
  <c r="BQ7" i="1" l="1"/>
  <c r="BH7" i="1"/>
  <c r="AY7" i="1"/>
  <c r="AP7" i="1"/>
  <c r="AG7" i="1"/>
  <c r="X7" i="1"/>
  <c r="O7" i="1"/>
  <c r="F7" i="1"/>
</calcChain>
</file>

<file path=xl/sharedStrings.xml><?xml version="1.0" encoding="utf-8"?>
<sst xmlns="http://schemas.openxmlformats.org/spreadsheetml/2006/main" count="146" uniqueCount="20">
  <si>
    <t>BLUE</t>
  </si>
  <si>
    <t>YELLOW</t>
  </si>
  <si>
    <t>RED</t>
  </si>
  <si>
    <t>GREEN</t>
  </si>
  <si>
    <t>4S</t>
  </si>
  <si>
    <t>8S</t>
  </si>
  <si>
    <t>CORRECT</t>
  </si>
  <si>
    <t>INCORRECT</t>
  </si>
  <si>
    <t>2S</t>
  </si>
  <si>
    <t>Y</t>
  </si>
  <si>
    <t>Z</t>
  </si>
  <si>
    <t>X</t>
  </si>
  <si>
    <t>W</t>
  </si>
  <si>
    <t>1S</t>
  </si>
  <si>
    <t>log d</t>
  </si>
  <si>
    <t>log c</t>
  </si>
  <si>
    <t>% correct</t>
  </si>
  <si>
    <t xml:space="preserve">TOTAL </t>
  </si>
  <si>
    <t>Total corr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</si>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</sst>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tabSelected="1" topLeftCell="A2" zoomScaleNormal="100" workbookViewId="0">
      <selection activeCell="BV23" sqref="BV23"/>
    </sheetView>
  </sheetViews>
  <sheetFormatPr defaultRowHeight="15" x14ac:dyDescent="0.25"/>
  <cols>
    <col min="3" max="3" width="11.140625" customWidth="1"/>
    <col min="5" max="10" width="10.7109375" customWidth="1"/>
    <col min="12" max="12" width="10.7109375" customWidth="1"/>
    <col min="14" max="19" width="10.42578125" customWidth="1"/>
    <col min="21" max="21" width="11" customWidth="1"/>
    <col min="23" max="28" width="10.42578125" customWidth="1"/>
    <col min="30" max="30" width="10.85546875" customWidth="1"/>
    <col min="32" max="37" width="11.140625" customWidth="1"/>
    <col min="39" max="39" width="10.85546875" customWidth="1"/>
    <col min="41" max="46" width="11.140625" customWidth="1"/>
    <col min="48" max="48" width="11.85546875" customWidth="1"/>
    <col min="50" max="55" width="11.5703125" customWidth="1"/>
    <col min="57" max="57" width="11.28515625" customWidth="1"/>
    <col min="59" max="64" width="10.5703125" customWidth="1"/>
    <col min="66" max="66" width="11.140625" customWidth="1"/>
    <col min="68" max="68" width="11.5703125" customWidth="1"/>
  </cols>
  <sheetData>
    <row r="1" spans="1:73" ht="26.25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 t="s">
        <v>1</v>
      </c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73" x14ac:dyDescent="0.25">
      <c r="B2" s="1"/>
      <c r="C2" s="1"/>
      <c r="D2" s="1" t="s">
        <v>13</v>
      </c>
      <c r="E2" s="1"/>
      <c r="F2" s="1"/>
      <c r="G2" s="1"/>
      <c r="H2" s="1"/>
      <c r="I2" s="1"/>
      <c r="J2" s="1"/>
      <c r="K2" s="1"/>
      <c r="L2" s="1"/>
      <c r="M2" s="1" t="s">
        <v>8</v>
      </c>
      <c r="N2" s="1"/>
      <c r="O2" s="1"/>
      <c r="P2" s="1"/>
      <c r="Q2" s="1"/>
      <c r="R2" s="1"/>
      <c r="S2" s="1"/>
      <c r="T2" s="1"/>
      <c r="U2" s="1"/>
      <c r="V2" s="1" t="s">
        <v>4</v>
      </c>
      <c r="W2" s="1"/>
      <c r="X2" s="1"/>
      <c r="Y2" s="1"/>
      <c r="Z2" s="1"/>
      <c r="AA2" s="1"/>
      <c r="AB2" s="1"/>
      <c r="AC2" s="1"/>
      <c r="AD2" s="1"/>
      <c r="AE2" s="1" t="s">
        <v>5</v>
      </c>
      <c r="AF2" s="1"/>
      <c r="AG2" s="1"/>
      <c r="AH2" s="1"/>
      <c r="AI2" s="1"/>
      <c r="AJ2" s="1"/>
      <c r="AK2" s="1"/>
      <c r="AL2" s="3"/>
      <c r="AM2" s="3"/>
      <c r="AN2" s="3" t="s">
        <v>13</v>
      </c>
      <c r="AO2" s="3"/>
      <c r="AP2" s="3"/>
      <c r="AQ2" s="3"/>
      <c r="AR2" s="3"/>
      <c r="AS2" s="3"/>
      <c r="AT2" s="3"/>
      <c r="AU2" s="3"/>
      <c r="AV2" s="3"/>
      <c r="AW2" s="3" t="s">
        <v>8</v>
      </c>
      <c r="AX2" s="3"/>
      <c r="AY2" s="3"/>
      <c r="AZ2" s="3"/>
      <c r="BA2" s="3"/>
      <c r="BB2" s="3"/>
      <c r="BC2" s="3"/>
      <c r="BD2" s="3"/>
      <c r="BE2" s="3"/>
      <c r="BF2" s="3" t="s">
        <v>4</v>
      </c>
      <c r="BG2" s="3"/>
      <c r="BH2" s="3"/>
      <c r="BI2" s="3"/>
      <c r="BJ2" s="3"/>
      <c r="BK2" s="3"/>
      <c r="BL2" s="3"/>
      <c r="BM2" s="3"/>
      <c r="BN2" s="3"/>
      <c r="BO2" s="3" t="s">
        <v>5</v>
      </c>
      <c r="BP2" s="3"/>
    </row>
    <row r="3" spans="1:73" x14ac:dyDescent="0.25">
      <c r="B3" t="s">
        <v>12</v>
      </c>
      <c r="C3" t="s">
        <v>11</v>
      </c>
      <c r="D3" t="s">
        <v>10</v>
      </c>
      <c r="E3" t="s">
        <v>9</v>
      </c>
      <c r="K3" t="s">
        <v>12</v>
      </c>
      <c r="L3" t="s">
        <v>11</v>
      </c>
      <c r="M3" t="s">
        <v>10</v>
      </c>
      <c r="N3" t="s">
        <v>9</v>
      </c>
      <c r="T3" t="s">
        <v>12</v>
      </c>
      <c r="U3" t="s">
        <v>11</v>
      </c>
      <c r="V3" t="s">
        <v>10</v>
      </c>
      <c r="W3" t="s">
        <v>9</v>
      </c>
      <c r="AC3" t="s">
        <v>12</v>
      </c>
      <c r="AD3" t="s">
        <v>11</v>
      </c>
      <c r="AE3" t="s">
        <v>10</v>
      </c>
      <c r="AF3" t="s">
        <v>9</v>
      </c>
      <c r="AL3" t="s">
        <v>12</v>
      </c>
      <c r="AM3" t="s">
        <v>11</v>
      </c>
      <c r="AN3" t="s">
        <v>10</v>
      </c>
      <c r="AO3" t="s">
        <v>9</v>
      </c>
      <c r="AU3" t="s">
        <v>12</v>
      </c>
      <c r="AV3" t="s">
        <v>11</v>
      </c>
      <c r="AW3" t="s">
        <v>10</v>
      </c>
      <c r="AX3" t="s">
        <v>9</v>
      </c>
      <c r="BD3" t="s">
        <v>12</v>
      </c>
      <c r="BE3" t="s">
        <v>11</v>
      </c>
      <c r="BF3" t="s">
        <v>10</v>
      </c>
      <c r="BG3" t="s">
        <v>9</v>
      </c>
      <c r="BM3" t="s">
        <v>12</v>
      </c>
      <c r="BN3" t="s">
        <v>11</v>
      </c>
      <c r="BO3" t="s">
        <v>9</v>
      </c>
      <c r="BP3" t="s">
        <v>10</v>
      </c>
    </row>
    <row r="4" spans="1:73" x14ac:dyDescent="0.25">
      <c r="B4" s="5" t="s">
        <v>2</v>
      </c>
      <c r="C4" s="5" t="s">
        <v>2</v>
      </c>
      <c r="D4" s="6" t="s">
        <v>3</v>
      </c>
      <c r="E4" s="6" t="s">
        <v>3</v>
      </c>
      <c r="F4" s="8" t="s">
        <v>14</v>
      </c>
      <c r="G4" s="8" t="s">
        <v>15</v>
      </c>
      <c r="H4" s="8" t="s">
        <v>17</v>
      </c>
      <c r="I4" s="8" t="s">
        <v>18</v>
      </c>
      <c r="J4" s="8" t="s">
        <v>16</v>
      </c>
      <c r="K4" s="5" t="s">
        <v>2</v>
      </c>
      <c r="L4" s="5" t="s">
        <v>2</v>
      </c>
      <c r="M4" s="6" t="s">
        <v>3</v>
      </c>
      <c r="N4" s="6" t="s">
        <v>3</v>
      </c>
      <c r="O4" s="8" t="s">
        <v>14</v>
      </c>
      <c r="P4" s="8" t="s">
        <v>15</v>
      </c>
      <c r="Q4" s="8" t="s">
        <v>19</v>
      </c>
      <c r="R4" s="8" t="s">
        <v>18</v>
      </c>
      <c r="S4" s="8" t="s">
        <v>16</v>
      </c>
      <c r="T4" s="5" t="s">
        <v>2</v>
      </c>
      <c r="U4" s="5" t="s">
        <v>2</v>
      </c>
      <c r="V4" s="6" t="s">
        <v>3</v>
      </c>
      <c r="W4" s="6" t="s">
        <v>3</v>
      </c>
      <c r="X4" s="8" t="s">
        <v>14</v>
      </c>
      <c r="Y4" s="8" t="s">
        <v>15</v>
      </c>
      <c r="Z4" s="8" t="s">
        <v>19</v>
      </c>
      <c r="AA4" s="8" t="s">
        <v>18</v>
      </c>
      <c r="AB4" s="8" t="s">
        <v>16</v>
      </c>
      <c r="AC4" s="5" t="s">
        <v>2</v>
      </c>
      <c r="AD4" s="5" t="s">
        <v>2</v>
      </c>
      <c r="AE4" s="6" t="s">
        <v>3</v>
      </c>
      <c r="AF4" s="6" t="s">
        <v>3</v>
      </c>
      <c r="AG4" s="8" t="s">
        <v>14</v>
      </c>
      <c r="AH4" s="8" t="s">
        <v>15</v>
      </c>
      <c r="AI4" s="8" t="s">
        <v>19</v>
      </c>
      <c r="AJ4" s="8" t="s">
        <v>18</v>
      </c>
      <c r="AK4" s="8" t="s">
        <v>16</v>
      </c>
      <c r="AL4" s="5" t="s">
        <v>2</v>
      </c>
      <c r="AM4" s="5" t="s">
        <v>2</v>
      </c>
      <c r="AN4" s="6" t="s">
        <v>3</v>
      </c>
      <c r="AO4" s="6" t="s">
        <v>3</v>
      </c>
      <c r="AP4" s="8" t="s">
        <v>14</v>
      </c>
      <c r="AQ4" s="8" t="s">
        <v>15</v>
      </c>
      <c r="AR4" s="8" t="s">
        <v>19</v>
      </c>
      <c r="AS4" s="8" t="s">
        <v>18</v>
      </c>
      <c r="AT4" s="8" t="s">
        <v>16</v>
      </c>
      <c r="AU4" s="5" t="s">
        <v>2</v>
      </c>
      <c r="AV4" s="5" t="s">
        <v>2</v>
      </c>
      <c r="AW4" s="6" t="s">
        <v>3</v>
      </c>
      <c r="AX4" s="6" t="s">
        <v>3</v>
      </c>
      <c r="AY4" s="8" t="s">
        <v>14</v>
      </c>
      <c r="AZ4" s="8" t="s">
        <v>15</v>
      </c>
      <c r="BA4" s="8" t="s">
        <v>19</v>
      </c>
      <c r="BB4" s="8" t="s">
        <v>18</v>
      </c>
      <c r="BC4" s="8" t="s">
        <v>16</v>
      </c>
      <c r="BD4" s="5" t="s">
        <v>2</v>
      </c>
      <c r="BE4" s="5" t="s">
        <v>2</v>
      </c>
      <c r="BF4" s="6" t="s">
        <v>3</v>
      </c>
      <c r="BG4" s="6" t="s">
        <v>3</v>
      </c>
      <c r="BH4" s="8" t="s">
        <v>14</v>
      </c>
      <c r="BI4" s="8" t="s">
        <v>15</v>
      </c>
      <c r="BJ4" s="8" t="s">
        <v>19</v>
      </c>
      <c r="BK4" s="8" t="s">
        <v>18</v>
      </c>
      <c r="BL4" s="8" t="s">
        <v>16</v>
      </c>
      <c r="BM4" s="5" t="s">
        <v>2</v>
      </c>
      <c r="BN4" s="5" t="s">
        <v>2</v>
      </c>
      <c r="BO4" s="6" t="s">
        <v>3</v>
      </c>
      <c r="BP4" s="6" t="s">
        <v>3</v>
      </c>
      <c r="BQ4" s="8" t="s">
        <v>14</v>
      </c>
      <c r="BR4" s="8" t="s">
        <v>15</v>
      </c>
      <c r="BS4" s="8" t="s">
        <v>19</v>
      </c>
      <c r="BT4" s="8" t="s">
        <v>18</v>
      </c>
      <c r="BU4" s="8" t="s">
        <v>16</v>
      </c>
    </row>
    <row r="5" spans="1:73" x14ac:dyDescent="0.25">
      <c r="B5" t="s">
        <v>6</v>
      </c>
      <c r="C5" t="s">
        <v>7</v>
      </c>
      <c r="D5" t="s">
        <v>6</v>
      </c>
      <c r="E5" t="s">
        <v>7</v>
      </c>
      <c r="J5" s="7"/>
      <c r="K5" t="s">
        <v>6</v>
      </c>
      <c r="L5" t="s">
        <v>7</v>
      </c>
      <c r="M5" t="s">
        <v>6</v>
      </c>
      <c r="N5" t="s">
        <v>7</v>
      </c>
      <c r="S5" s="7"/>
      <c r="T5" t="s">
        <v>6</v>
      </c>
      <c r="U5" t="s">
        <v>7</v>
      </c>
      <c r="V5" t="s">
        <v>6</v>
      </c>
      <c r="W5" t="s">
        <v>7</v>
      </c>
      <c r="AB5" s="7"/>
      <c r="AC5" t="s">
        <v>6</v>
      </c>
      <c r="AD5" t="s">
        <v>7</v>
      </c>
      <c r="AE5" t="s">
        <v>6</v>
      </c>
      <c r="AF5" t="s">
        <v>7</v>
      </c>
      <c r="AK5" s="7"/>
      <c r="AL5" t="s">
        <v>6</v>
      </c>
      <c r="AM5" t="s">
        <v>7</v>
      </c>
      <c r="AN5" t="s">
        <v>6</v>
      </c>
      <c r="AO5" t="s">
        <v>7</v>
      </c>
      <c r="AT5" s="7"/>
      <c r="AU5" t="s">
        <v>6</v>
      </c>
      <c r="AV5" t="s">
        <v>7</v>
      </c>
      <c r="AW5" t="s">
        <v>6</v>
      </c>
      <c r="AX5" t="s">
        <v>7</v>
      </c>
      <c r="BC5" s="7"/>
      <c r="BD5" t="s">
        <v>6</v>
      </c>
      <c r="BE5" t="s">
        <v>7</v>
      </c>
      <c r="BF5" t="s">
        <v>6</v>
      </c>
      <c r="BG5" t="s">
        <v>7</v>
      </c>
      <c r="BL5" s="7"/>
      <c r="BM5" t="s">
        <v>6</v>
      </c>
      <c r="BN5" t="s">
        <v>7</v>
      </c>
      <c r="BO5" t="s">
        <v>6</v>
      </c>
      <c r="BP5" t="s">
        <v>7</v>
      </c>
      <c r="BU5" s="7"/>
    </row>
    <row r="6" spans="1:73" x14ac:dyDescent="0.25">
      <c r="A6">
        <v>11.1</v>
      </c>
      <c r="J6" s="7"/>
      <c r="S6" s="7"/>
      <c r="AB6" s="7"/>
      <c r="AK6" s="7"/>
      <c r="AT6" s="7"/>
      <c r="BC6" s="7"/>
      <c r="BL6" s="7"/>
      <c r="BU6" s="7"/>
    </row>
    <row r="7" spans="1:73" x14ac:dyDescent="0.25">
      <c r="B7">
        <v>32</v>
      </c>
      <c r="C7">
        <v>9</v>
      </c>
      <c r="D7">
        <v>23</v>
      </c>
      <c r="E7" s="9">
        <v>16</v>
      </c>
      <c r="F7">
        <f>0.5*LOG((B7*E7/C7*D7))</f>
        <v>1.5583776437770493</v>
      </c>
      <c r="G7">
        <f>0.5*(LOG((B7*D7)/(C7*E7)))</f>
        <v>0.35425766112112456</v>
      </c>
      <c r="H7">
        <v>80</v>
      </c>
      <c r="I7">
        <v>55</v>
      </c>
      <c r="J7" s="7">
        <v>69</v>
      </c>
      <c r="K7">
        <v>29</v>
      </c>
      <c r="L7">
        <v>9</v>
      </c>
      <c r="M7">
        <v>19</v>
      </c>
      <c r="N7">
        <v>18</v>
      </c>
      <c r="O7">
        <f>0.5*LOG((K7*N7/L7*M7))</f>
        <v>1.5210907972578831</v>
      </c>
      <c r="P7">
        <f>0.5*(LOG((K7*M7)/(L7*N7)))</f>
        <v>0.26581829215457703</v>
      </c>
      <c r="Q7">
        <v>75</v>
      </c>
      <c r="R7">
        <v>48</v>
      </c>
      <c r="S7" s="7">
        <v>64</v>
      </c>
      <c r="T7">
        <v>30</v>
      </c>
      <c r="U7">
        <v>7</v>
      </c>
      <c r="V7">
        <v>20</v>
      </c>
      <c r="W7">
        <v>17</v>
      </c>
      <c r="X7">
        <f>0.5*LOG((T7*W7/U7*V7))</f>
        <v>1.5817510658738303</v>
      </c>
      <c r="Y7">
        <f>0.5*(LOG((T7*V7)/(U7*W7)))</f>
        <v>0.35130214449555641</v>
      </c>
      <c r="Z7">
        <v>74</v>
      </c>
      <c r="AA7">
        <v>50</v>
      </c>
      <c r="AB7" s="7">
        <v>68</v>
      </c>
      <c r="AC7">
        <v>38</v>
      </c>
      <c r="AD7">
        <v>8</v>
      </c>
      <c r="AE7">
        <v>13</v>
      </c>
      <c r="AF7">
        <v>26</v>
      </c>
      <c r="AG7">
        <f>0.5*LOG((AC7*AF7/AD7*AE7))</f>
        <v>1.6028051549512607</v>
      </c>
      <c r="AH7">
        <f>0.5*(LOG((AC7*AE7)/(AD7*AF7)))</f>
        <v>0.18783180698044269</v>
      </c>
      <c r="AI7">
        <v>85</v>
      </c>
      <c r="AJ7">
        <v>51</v>
      </c>
      <c r="AK7" s="7">
        <v>60</v>
      </c>
      <c r="AL7">
        <v>34</v>
      </c>
      <c r="AM7">
        <v>8</v>
      </c>
      <c r="AN7">
        <v>25</v>
      </c>
      <c r="AO7">
        <v>10</v>
      </c>
      <c r="AP7">
        <f>0.5*LOG((AL7*AO7/AM7*AN7))</f>
        <v>1.5131644693611745</v>
      </c>
      <c r="AQ7">
        <f>0.5*(LOG((AL7*AN7)/(AM7*AO7)))</f>
        <v>0.51316446936117455</v>
      </c>
      <c r="AR7">
        <v>77</v>
      </c>
      <c r="AS7">
        <v>59</v>
      </c>
      <c r="AT7" s="7">
        <v>77</v>
      </c>
      <c r="AU7">
        <v>23</v>
      </c>
      <c r="AV7">
        <v>15</v>
      </c>
      <c r="AW7">
        <v>35</v>
      </c>
      <c r="AX7">
        <v>14</v>
      </c>
      <c r="AY7">
        <f>0.5*LOG((AU7*AX7/AV7*AW7))</f>
        <v>1.4379163284952126</v>
      </c>
      <c r="AZ7">
        <f>0.5*(LOG((AU7*AW7)/(AV7*AX7)))</f>
        <v>0.29178829281697466</v>
      </c>
      <c r="BA7">
        <v>87</v>
      </c>
      <c r="BB7">
        <v>58</v>
      </c>
      <c r="BC7" s="7">
        <v>67</v>
      </c>
      <c r="BD7">
        <v>27</v>
      </c>
      <c r="BE7">
        <v>21</v>
      </c>
      <c r="BF7">
        <v>28</v>
      </c>
      <c r="BG7">
        <v>9</v>
      </c>
      <c r="BH7">
        <f>0.5*LOG((BD7*BG7/BE7*BF7))</f>
        <v>1.255272505103306</v>
      </c>
      <c r="BI7">
        <f>0.5*(LOG((BD7*BF7)/(BE7*BG7)))</f>
        <v>0.3010299956639812</v>
      </c>
      <c r="BJ7">
        <v>85</v>
      </c>
      <c r="BK7">
        <v>55</v>
      </c>
      <c r="BL7" s="7">
        <v>65</v>
      </c>
      <c r="BM7">
        <v>21</v>
      </c>
      <c r="BN7">
        <v>13</v>
      </c>
      <c r="BO7">
        <v>26</v>
      </c>
      <c r="BP7">
        <v>17</v>
      </c>
      <c r="BQ7">
        <f>0.5*LOG((BM7*BP7/BN7*BO7))</f>
        <v>1.4268491058880872</v>
      </c>
      <c r="BR7">
        <f>0.5*(LOG((BM7*BO7)/(BN7*BP7)))</f>
        <v>0.19640018450981328</v>
      </c>
      <c r="BS7">
        <v>77</v>
      </c>
      <c r="BT7">
        <v>47</v>
      </c>
      <c r="BU7" s="7">
        <v>61</v>
      </c>
    </row>
    <row r="8" spans="1:73" x14ac:dyDescent="0.25">
      <c r="J8" s="7"/>
      <c r="S8" s="7"/>
      <c r="AB8" s="7"/>
      <c r="AK8" s="7"/>
      <c r="AT8" s="7"/>
      <c r="BC8" s="7"/>
      <c r="BL8" s="7"/>
      <c r="BU8" s="7"/>
    </row>
    <row r="9" spans="1:73" x14ac:dyDescent="0.25">
      <c r="A9">
        <v>11.2</v>
      </c>
      <c r="J9" s="7"/>
      <c r="S9" s="7"/>
      <c r="AB9" s="7"/>
      <c r="AK9" s="7"/>
      <c r="AT9" s="7"/>
      <c r="BC9" s="7"/>
      <c r="BL9" s="7"/>
      <c r="BU9" s="7"/>
    </row>
    <row r="10" spans="1:73" x14ac:dyDescent="0.25">
      <c r="J10" s="7"/>
      <c r="S10" s="7"/>
      <c r="AB10" s="7"/>
      <c r="AK10" s="7"/>
      <c r="AT10" s="7"/>
      <c r="BC10" s="7"/>
      <c r="BL10" s="7"/>
      <c r="BU10" s="7"/>
    </row>
    <row r="11" spans="1:73" x14ac:dyDescent="0.25">
      <c r="B11">
        <v>26</v>
      </c>
      <c r="C11">
        <v>6</v>
      </c>
      <c r="D11">
        <v>31</v>
      </c>
      <c r="E11">
        <v>8</v>
      </c>
      <c r="F11">
        <f>0.5*LOG((B11*E11/C11*D11))</f>
        <v>1.5156368892066954</v>
      </c>
      <c r="G11">
        <f t="shared" ref="G11:G23" si="0">0.5*(LOG((B11*D11)/(C11*E11)))</f>
        <v>0.61254690221475172</v>
      </c>
      <c r="H11">
        <v>71</v>
      </c>
      <c r="I11">
        <v>57</v>
      </c>
      <c r="J11" s="7">
        <v>80</v>
      </c>
      <c r="K11">
        <v>25</v>
      </c>
      <c r="L11">
        <v>8</v>
      </c>
      <c r="M11">
        <v>24</v>
      </c>
      <c r="N11">
        <v>13</v>
      </c>
      <c r="O11">
        <f t="shared" ref="O11:O23" si="1">0.5*LOG((K11*N11/L11*M11))</f>
        <v>1.4945023078492685</v>
      </c>
      <c r="P11">
        <f t="shared" ref="P11:P23" si="2">0.5*(LOG((K11*M11)/(L11*N11)))</f>
        <v>0.38055895554243163</v>
      </c>
      <c r="Q11">
        <v>70</v>
      </c>
      <c r="R11">
        <v>49</v>
      </c>
      <c r="S11" s="7">
        <v>70</v>
      </c>
      <c r="T11">
        <v>27</v>
      </c>
      <c r="U11">
        <v>8</v>
      </c>
      <c r="V11">
        <v>21</v>
      </c>
      <c r="W11">
        <v>10</v>
      </c>
      <c r="X11">
        <f t="shared" ref="X11:X23" si="3">0.5*LOG((T11*W11/U11*V11))</f>
        <v>1.4252465359504816</v>
      </c>
      <c r="Y11">
        <f t="shared" ref="Y11:Y23" si="4">0.5*(LOG((T11*V11)/(U11*W11)))</f>
        <v>0.42524653595048151</v>
      </c>
      <c r="Z11">
        <v>66</v>
      </c>
      <c r="AA11">
        <v>48</v>
      </c>
      <c r="AB11" s="7">
        <v>73</v>
      </c>
      <c r="AC11">
        <v>23</v>
      </c>
      <c r="AD11">
        <v>10</v>
      </c>
      <c r="AE11">
        <v>18</v>
      </c>
      <c r="AF11">
        <v>14</v>
      </c>
      <c r="AG11">
        <f t="shared" ref="AG11:AG23" si="5">0.5*LOG((AC11*AF11/AD11*AE11))</f>
        <v>1.3815641883995684</v>
      </c>
      <c r="AH11">
        <f t="shared" ref="AH11:AH23" si="6">0.5*(LOG((AC11*AE11)/(AD11*AF11)))</f>
        <v>0.23543615272133048</v>
      </c>
      <c r="AI11">
        <v>65</v>
      </c>
      <c r="AJ11">
        <v>41</v>
      </c>
      <c r="AK11" s="7">
        <v>63</v>
      </c>
      <c r="AL11">
        <v>28</v>
      </c>
      <c r="AM11">
        <v>8</v>
      </c>
      <c r="AN11">
        <v>23</v>
      </c>
      <c r="AO11">
        <v>6</v>
      </c>
      <c r="AP11">
        <f t="shared" ref="AP11:AP23" si="7">0.5*LOG((AL11*AO11/AM11*AN11))</f>
        <v>1.3419735653757561</v>
      </c>
      <c r="AQ11">
        <f t="shared" ref="AQ11:AQ23" si="8">0.5*(LOG((AL11*AN11)/(AM11*AO11)))</f>
        <v>0.56382231499211244</v>
      </c>
      <c r="AR11">
        <v>65</v>
      </c>
      <c r="AS11">
        <v>51</v>
      </c>
      <c r="AT11" s="7">
        <v>78</v>
      </c>
      <c r="AU11">
        <v>29</v>
      </c>
      <c r="AV11">
        <v>8</v>
      </c>
      <c r="AW11">
        <v>24</v>
      </c>
      <c r="AX11">
        <v>7</v>
      </c>
      <c r="AY11">
        <f>0.5*LOG((AU11*AX11/AV11*AW11))</f>
        <v>1.3923086463164376</v>
      </c>
      <c r="AZ11">
        <f>0.5*(LOG((AU11*AW11)/(AV11*AX11)))</f>
        <v>0.54721060630218088</v>
      </c>
      <c r="BA11">
        <v>68</v>
      </c>
      <c r="BB11">
        <v>53</v>
      </c>
      <c r="BC11" s="7">
        <v>78</v>
      </c>
      <c r="BD11">
        <v>30</v>
      </c>
      <c r="BE11">
        <v>12</v>
      </c>
      <c r="BF11">
        <v>26</v>
      </c>
      <c r="BG11">
        <v>9</v>
      </c>
      <c r="BH11">
        <f t="shared" ref="BH11:BH23" si="9">0.5*LOG((BD11*BG11/BE11*BF11))</f>
        <v>1.3835779330410902</v>
      </c>
      <c r="BI11">
        <f t="shared" ref="BI11:BI23" si="10">0.5*(LOG((BD11*BF11)/(BE11*BG11)))</f>
        <v>0.42933542360176535</v>
      </c>
      <c r="BJ11">
        <v>77</v>
      </c>
      <c r="BK11">
        <v>56</v>
      </c>
      <c r="BL11" s="7">
        <v>73</v>
      </c>
      <c r="BM11">
        <v>23</v>
      </c>
      <c r="BN11">
        <v>13</v>
      </c>
      <c r="BO11">
        <v>22</v>
      </c>
      <c r="BP11">
        <v>10</v>
      </c>
      <c r="BQ11">
        <f t="shared" ref="BQ11:BQ23" si="11">0.5*LOG((BM11*BP11/BN11*BO11))</f>
        <v>1.2951035822664811</v>
      </c>
      <c r="BR11">
        <f t="shared" ref="BR11:BR23" si="12">0.5*(LOG((BM11*BO11)/(BN11*BP11)))</f>
        <v>0.29510358226648115</v>
      </c>
      <c r="BS11">
        <v>68</v>
      </c>
      <c r="BT11">
        <v>45</v>
      </c>
      <c r="BU11" s="7">
        <v>66</v>
      </c>
    </row>
    <row r="12" spans="1:73" x14ac:dyDescent="0.25">
      <c r="J12" s="7"/>
      <c r="S12" s="7"/>
      <c r="AB12" s="7"/>
      <c r="AK12" s="7"/>
      <c r="AT12" s="7"/>
      <c r="BC12" s="7"/>
      <c r="BL12" s="7"/>
      <c r="BU12" s="7"/>
    </row>
    <row r="13" spans="1:73" x14ac:dyDescent="0.25">
      <c r="A13">
        <v>11.3</v>
      </c>
      <c r="J13" s="7"/>
      <c r="S13" s="7"/>
      <c r="AB13" s="7"/>
      <c r="AK13" s="7"/>
      <c r="AT13" s="7"/>
      <c r="BC13" s="7"/>
      <c r="BL13" s="7"/>
      <c r="BU13" s="7"/>
    </row>
    <row r="14" spans="1:73" x14ac:dyDescent="0.25">
      <c r="J14" s="7"/>
      <c r="S14" s="7"/>
      <c r="AB14" s="7"/>
      <c r="AK14" s="7"/>
      <c r="AT14" s="7"/>
      <c r="BC14" s="7"/>
      <c r="BL14" s="7"/>
      <c r="BU14" s="7"/>
    </row>
    <row r="15" spans="1:73" x14ac:dyDescent="0.25">
      <c r="B15">
        <v>21</v>
      </c>
      <c r="C15">
        <v>9</v>
      </c>
      <c r="D15">
        <v>31</v>
      </c>
      <c r="E15">
        <v>8</v>
      </c>
      <c r="F15">
        <f t="shared" ref="F15:F23" si="13">0.5*LOG((B15*E15/C15*D15))</f>
        <v>1.3812142330604054</v>
      </c>
      <c r="G15">
        <f t="shared" si="0"/>
        <v>0.47812424606846171</v>
      </c>
      <c r="H15">
        <v>69</v>
      </c>
      <c r="I15">
        <v>52</v>
      </c>
      <c r="J15" s="7">
        <v>75</v>
      </c>
      <c r="K15">
        <v>29</v>
      </c>
      <c r="L15">
        <v>6</v>
      </c>
      <c r="M15">
        <v>30</v>
      </c>
      <c r="N15">
        <v>11</v>
      </c>
      <c r="O15">
        <f t="shared" si="1"/>
        <v>1.6013803436965999</v>
      </c>
      <c r="P15">
        <f t="shared" si="2"/>
        <v>0.55998765853837495</v>
      </c>
      <c r="Q15">
        <v>76</v>
      </c>
      <c r="R15">
        <v>59</v>
      </c>
      <c r="S15" s="7">
        <v>78</v>
      </c>
      <c r="T15">
        <v>27</v>
      </c>
      <c r="U15">
        <v>11</v>
      </c>
      <c r="V15">
        <v>25</v>
      </c>
      <c r="W15">
        <v>9</v>
      </c>
      <c r="X15">
        <f t="shared" si="3"/>
        <v>1.3710767985560623</v>
      </c>
      <c r="Y15">
        <f t="shared" si="4"/>
        <v>0.41683428911673753</v>
      </c>
      <c r="Z15">
        <v>72</v>
      </c>
      <c r="AA15">
        <v>52</v>
      </c>
      <c r="AB15" s="7">
        <v>72</v>
      </c>
      <c r="AC15">
        <v>35</v>
      </c>
      <c r="AD15">
        <v>10</v>
      </c>
      <c r="AE15">
        <v>23</v>
      </c>
      <c r="AF15">
        <v>11</v>
      </c>
      <c r="AG15">
        <f t="shared" si="5"/>
        <v>1.4735942827630468</v>
      </c>
      <c r="AH15">
        <f t="shared" si="6"/>
        <v>0.43220159760482174</v>
      </c>
      <c r="AI15">
        <v>79</v>
      </c>
      <c r="AJ15">
        <v>58</v>
      </c>
      <c r="AK15" s="7">
        <v>73</v>
      </c>
      <c r="AL15">
        <v>39</v>
      </c>
      <c r="AM15">
        <v>8</v>
      </c>
      <c r="AN15">
        <v>27</v>
      </c>
      <c r="AO15">
        <v>8</v>
      </c>
      <c r="AP15">
        <f t="shared" si="7"/>
        <v>1.5112141855927432</v>
      </c>
      <c r="AQ15">
        <f t="shared" si="8"/>
        <v>0.60812419860079969</v>
      </c>
      <c r="AR15">
        <v>82</v>
      </c>
      <c r="AS15">
        <v>66</v>
      </c>
      <c r="AT15" s="7">
        <v>80</v>
      </c>
      <c r="AU15">
        <v>30</v>
      </c>
      <c r="AV15">
        <v>6</v>
      </c>
      <c r="AW15">
        <v>31</v>
      </c>
      <c r="AX15">
        <v>9</v>
      </c>
      <c r="AY15">
        <f>0.5*LOG((AU15*AX15/AV15*AW15))</f>
        <v>1.5722871038048081</v>
      </c>
      <c r="AZ15">
        <f>0.5*(LOG((AU15*AW15)/(AV15*AX15)))</f>
        <v>0.61804459436548331</v>
      </c>
      <c r="BA15">
        <v>76</v>
      </c>
      <c r="BB15">
        <v>61</v>
      </c>
      <c r="BC15" s="7">
        <v>80</v>
      </c>
      <c r="BD15">
        <v>28</v>
      </c>
      <c r="BE15">
        <v>9</v>
      </c>
      <c r="BF15">
        <v>32</v>
      </c>
      <c r="BG15">
        <v>7</v>
      </c>
      <c r="BH15">
        <f t="shared" si="9"/>
        <v>1.4215817701185285</v>
      </c>
      <c r="BI15">
        <f t="shared" si="10"/>
        <v>0.57648373010427179</v>
      </c>
      <c r="BJ15">
        <v>76</v>
      </c>
      <c r="BK15">
        <v>60</v>
      </c>
      <c r="BL15" s="7">
        <v>79</v>
      </c>
      <c r="BM15">
        <v>22</v>
      </c>
      <c r="BN15">
        <v>12</v>
      </c>
      <c r="BO15">
        <v>26</v>
      </c>
      <c r="BP15">
        <v>10</v>
      </c>
      <c r="BQ15">
        <f t="shared" si="11"/>
        <v>1.3391073913726996</v>
      </c>
      <c r="BR15">
        <f t="shared" si="12"/>
        <v>0.33910739137269968</v>
      </c>
      <c r="BS15">
        <v>70</v>
      </c>
      <c r="BT15">
        <v>48</v>
      </c>
      <c r="BU15" s="7">
        <v>69</v>
      </c>
    </row>
    <row r="16" spans="1:73" x14ac:dyDescent="0.25">
      <c r="J16" s="7"/>
      <c r="S16" s="7"/>
      <c r="AB16" s="7"/>
      <c r="AK16" s="7"/>
      <c r="AT16" s="7"/>
      <c r="BC16" s="7"/>
      <c r="BL16" s="7"/>
      <c r="BU16" s="7"/>
    </row>
    <row r="17" spans="1:73" x14ac:dyDescent="0.25">
      <c r="A17">
        <v>11.4</v>
      </c>
      <c r="J17" s="7"/>
      <c r="S17" s="7"/>
      <c r="AB17" s="7"/>
      <c r="AK17" s="7"/>
      <c r="AT17" s="7"/>
      <c r="BC17" s="7"/>
      <c r="BL17" s="7"/>
      <c r="BU17" s="7"/>
    </row>
    <row r="18" spans="1:73" x14ac:dyDescent="0.25">
      <c r="J18" s="7"/>
      <c r="S18" s="7"/>
      <c r="AB18" s="7"/>
      <c r="AK18" s="7"/>
      <c r="AT18" s="7"/>
      <c r="BC18" s="7"/>
      <c r="BL18" s="7"/>
      <c r="BU18" s="7"/>
    </row>
    <row r="19" spans="1:73" x14ac:dyDescent="0.25">
      <c r="B19">
        <v>31</v>
      </c>
      <c r="C19">
        <v>11</v>
      </c>
      <c r="D19">
        <v>24</v>
      </c>
      <c r="E19">
        <v>10</v>
      </c>
      <c r="F19">
        <f t="shared" si="13"/>
        <v>1.4150901251938268</v>
      </c>
      <c r="G19">
        <f t="shared" si="0"/>
        <v>0.41509012519382682</v>
      </c>
      <c r="H19">
        <v>76</v>
      </c>
      <c r="I19">
        <v>55</v>
      </c>
      <c r="J19" s="7">
        <v>72</v>
      </c>
      <c r="K19">
        <v>26</v>
      </c>
      <c r="L19">
        <v>10</v>
      </c>
      <c r="M19">
        <v>30</v>
      </c>
      <c r="N19">
        <v>9</v>
      </c>
      <c r="O19">
        <f t="shared" si="1"/>
        <v>1.4231685560649026</v>
      </c>
      <c r="P19">
        <f t="shared" si="2"/>
        <v>0.46892604662557774</v>
      </c>
      <c r="Q19">
        <v>75</v>
      </c>
      <c r="R19">
        <v>56</v>
      </c>
      <c r="S19" s="7">
        <v>75</v>
      </c>
      <c r="T19">
        <v>35</v>
      </c>
      <c r="U19">
        <v>13</v>
      </c>
      <c r="V19">
        <v>26</v>
      </c>
      <c r="W19">
        <v>9</v>
      </c>
      <c r="X19">
        <f t="shared" si="3"/>
        <v>1.3996702747267908</v>
      </c>
      <c r="Y19">
        <f t="shared" si="4"/>
        <v>0.44542776528746597</v>
      </c>
      <c r="Z19">
        <v>83</v>
      </c>
      <c r="AA19">
        <v>61</v>
      </c>
      <c r="AB19" s="7">
        <v>74</v>
      </c>
      <c r="AC19">
        <v>28</v>
      </c>
      <c r="AD19">
        <v>9</v>
      </c>
      <c r="AE19">
        <v>21</v>
      </c>
      <c r="AF19">
        <v>15</v>
      </c>
      <c r="AG19">
        <f t="shared" si="5"/>
        <v>1.4956130378462473</v>
      </c>
      <c r="AH19">
        <f t="shared" si="6"/>
        <v>0.31952177879056615</v>
      </c>
      <c r="AI19">
        <v>73</v>
      </c>
      <c r="AJ19">
        <v>49</v>
      </c>
      <c r="AK19" s="7">
        <v>67</v>
      </c>
      <c r="AL19">
        <v>31</v>
      </c>
      <c r="AM19">
        <v>7</v>
      </c>
      <c r="AN19">
        <v>24</v>
      </c>
      <c r="AO19">
        <v>10</v>
      </c>
      <c r="AP19">
        <f t="shared" si="7"/>
        <v>1.513237447765811</v>
      </c>
      <c r="AQ19">
        <f t="shared" si="8"/>
        <v>0.51323744776581093</v>
      </c>
      <c r="AR19">
        <v>72</v>
      </c>
      <c r="AS19">
        <v>55</v>
      </c>
      <c r="AT19" s="7">
        <v>76</v>
      </c>
      <c r="AU19">
        <v>30</v>
      </c>
      <c r="AV19">
        <v>11</v>
      </c>
      <c r="AW19">
        <v>28</v>
      </c>
      <c r="AX19">
        <v>12</v>
      </c>
      <c r="AY19">
        <f>0.5*LOG((AU19*AX19/AV19*AW19))</f>
        <v>1.4810339234756407</v>
      </c>
      <c r="AZ19">
        <f>0.5*(LOG((AU19*AW19)/(AV19*AX19)))</f>
        <v>0.40185267742801589</v>
      </c>
      <c r="BA19">
        <v>81</v>
      </c>
      <c r="BB19">
        <v>58</v>
      </c>
      <c r="BC19" s="7">
        <v>72</v>
      </c>
      <c r="BD19">
        <v>29</v>
      </c>
      <c r="BE19">
        <v>8</v>
      </c>
      <c r="BF19">
        <v>29</v>
      </c>
      <c r="BG19">
        <v>12</v>
      </c>
      <c r="BH19">
        <f t="shared" si="9"/>
        <v>1.5504436274267968</v>
      </c>
      <c r="BI19">
        <f t="shared" si="10"/>
        <v>0.47126238137917187</v>
      </c>
      <c r="BJ19">
        <v>78</v>
      </c>
      <c r="BK19">
        <v>58</v>
      </c>
      <c r="BL19" s="7">
        <v>74</v>
      </c>
      <c r="BM19">
        <v>35</v>
      </c>
      <c r="BN19">
        <v>9</v>
      </c>
      <c r="BO19">
        <v>29</v>
      </c>
      <c r="BP19">
        <v>11</v>
      </c>
      <c r="BQ19">
        <f t="shared" si="11"/>
        <v>1.546808108984066</v>
      </c>
      <c r="BR19">
        <f t="shared" si="12"/>
        <v>0.50541542382584093</v>
      </c>
      <c r="BS19">
        <v>84</v>
      </c>
      <c r="BT19">
        <v>64</v>
      </c>
      <c r="BU19" s="7">
        <v>76</v>
      </c>
    </row>
    <row r="20" spans="1:73" x14ac:dyDescent="0.25">
      <c r="J20" s="7"/>
      <c r="S20" s="7"/>
      <c r="AB20" s="7"/>
      <c r="AK20" s="7"/>
      <c r="AT20" s="7"/>
      <c r="BC20" s="7"/>
      <c r="BL20" s="7"/>
      <c r="BU20" s="7"/>
    </row>
    <row r="21" spans="1:73" x14ac:dyDescent="0.25">
      <c r="A21">
        <v>11.6</v>
      </c>
      <c r="J21" s="7"/>
      <c r="S21" s="7"/>
      <c r="AB21" s="7"/>
      <c r="AK21" s="7"/>
      <c r="AT21" s="7"/>
      <c r="BC21" s="7"/>
      <c r="BL21" s="7"/>
      <c r="BU21" s="7"/>
    </row>
    <row r="22" spans="1:73" x14ac:dyDescent="0.25">
      <c r="J22" s="7"/>
      <c r="S22" s="7"/>
      <c r="AB22" s="7"/>
      <c r="AK22" s="7"/>
      <c r="AT22" s="7"/>
      <c r="BC22" s="7"/>
      <c r="BL22" s="7"/>
      <c r="BU22" s="7"/>
    </row>
    <row r="23" spans="1:73" x14ac:dyDescent="0.25">
      <c r="B23">
        <v>26</v>
      </c>
      <c r="C23">
        <v>10</v>
      </c>
      <c r="D23">
        <v>31</v>
      </c>
      <c r="E23">
        <v>8</v>
      </c>
      <c r="F23">
        <f t="shared" si="13"/>
        <v>1.4047125143985171</v>
      </c>
      <c r="G23">
        <f t="shared" si="0"/>
        <v>0.50162252740657354</v>
      </c>
      <c r="H23">
        <v>75</v>
      </c>
      <c r="I23">
        <v>57</v>
      </c>
      <c r="J23" s="7">
        <v>76</v>
      </c>
      <c r="K23">
        <v>18</v>
      </c>
      <c r="L23">
        <v>11</v>
      </c>
      <c r="M23">
        <v>20</v>
      </c>
      <c r="N23">
        <v>12</v>
      </c>
      <c r="O23">
        <f t="shared" si="1"/>
        <v>1.2970455308283435</v>
      </c>
      <c r="P23">
        <f t="shared" si="2"/>
        <v>0.21786428478071868</v>
      </c>
      <c r="Q23">
        <v>61</v>
      </c>
      <c r="R23">
        <v>38</v>
      </c>
      <c r="S23" s="7">
        <v>62</v>
      </c>
      <c r="T23">
        <v>38</v>
      </c>
      <c r="U23">
        <v>8</v>
      </c>
      <c r="V23">
        <v>28</v>
      </c>
      <c r="W23">
        <v>11</v>
      </c>
      <c r="X23">
        <f t="shared" si="3"/>
        <v>1.5826221630626554</v>
      </c>
      <c r="Y23">
        <f t="shared" si="4"/>
        <v>0.54122947790443043</v>
      </c>
      <c r="Z23">
        <v>85</v>
      </c>
      <c r="AA23">
        <v>66</v>
      </c>
      <c r="AB23" s="7">
        <v>78</v>
      </c>
      <c r="AC23">
        <v>27</v>
      </c>
      <c r="AD23">
        <v>8</v>
      </c>
      <c r="AE23">
        <v>28</v>
      </c>
      <c r="AF23">
        <v>16</v>
      </c>
      <c r="AG23">
        <f t="shared" si="5"/>
        <v>1.5897758955825938</v>
      </c>
      <c r="AH23">
        <f t="shared" si="6"/>
        <v>0.38565591292666906</v>
      </c>
      <c r="AI23">
        <v>79</v>
      </c>
      <c r="AJ23">
        <v>55</v>
      </c>
      <c r="AK23" s="7">
        <v>70</v>
      </c>
      <c r="AL23">
        <v>31</v>
      </c>
      <c r="AM23">
        <v>9</v>
      </c>
      <c r="AN23">
        <v>23</v>
      </c>
      <c r="AO23">
        <v>17</v>
      </c>
      <c r="AP23">
        <f t="shared" si="7"/>
        <v>1.5646479708954073</v>
      </c>
      <c r="AQ23">
        <f t="shared" si="8"/>
        <v>0.33419904951713342</v>
      </c>
      <c r="AR23">
        <v>80</v>
      </c>
      <c r="AS23">
        <v>54</v>
      </c>
      <c r="AT23" s="7">
        <v>68</v>
      </c>
      <c r="AU23">
        <v>34</v>
      </c>
      <c r="AV23">
        <v>11</v>
      </c>
      <c r="AW23">
        <v>27</v>
      </c>
      <c r="AX23">
        <v>12</v>
      </c>
      <c r="AY23">
        <f>0.5*LOG((AU23*AX23/AV23*AW23))</f>
        <v>1.500315621045321</v>
      </c>
      <c r="AZ23">
        <f>0.5*(LOG((AU23*AW23)/(AV23*AX23)))</f>
        <v>0.42113437499769629</v>
      </c>
      <c r="BA23">
        <v>84</v>
      </c>
      <c r="BB23">
        <v>61</v>
      </c>
      <c r="BC23" s="7">
        <v>73</v>
      </c>
      <c r="BD23">
        <v>22</v>
      </c>
      <c r="BE23">
        <v>13</v>
      </c>
      <c r="BF23">
        <v>22</v>
      </c>
      <c r="BG23">
        <v>12</v>
      </c>
      <c r="BH23">
        <f t="shared" si="9"/>
        <v>1.3250416276926003</v>
      </c>
      <c r="BI23">
        <f t="shared" si="10"/>
        <v>0.24586038164497545</v>
      </c>
      <c r="BJ23">
        <v>69</v>
      </c>
      <c r="BK23">
        <v>44</v>
      </c>
      <c r="BL23" s="7">
        <v>64</v>
      </c>
      <c r="BM23">
        <v>23</v>
      </c>
      <c r="BN23">
        <v>9</v>
      </c>
      <c r="BO23">
        <v>27</v>
      </c>
      <c r="BP23">
        <v>14</v>
      </c>
      <c r="BQ23">
        <f t="shared" si="11"/>
        <v>1.4924885632077467</v>
      </c>
      <c r="BR23">
        <f t="shared" si="12"/>
        <v>0.34636052752950863</v>
      </c>
      <c r="BS23">
        <v>73</v>
      </c>
      <c r="BT23">
        <v>50</v>
      </c>
      <c r="BU23" s="7">
        <v>68</v>
      </c>
    </row>
    <row r="24" spans="1:73" x14ac:dyDescent="0.25">
      <c r="J24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2012-03-10T00:51:57Z</dcterms:created>
  <dcterms:modified xsi:type="dcterms:W3CDTF">2012-05-13T23:10:40Z</dcterms:modified>
</cp:coreProperties>
</file>